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BOM VALIDATION " sheetId="2" r:id="rId2"/>
    <sheet name="REV A" sheetId="4" r:id="rId3"/>
    <sheet name="TBDB" sheetId="5" r:id="rId4"/>
  </sheets>
  <definedNames>
    <definedName name="_xlnm.Print_Area" localSheetId="2">'REV A'!$A$1:$H$27</definedName>
  </definedNames>
  <calcPr calcId="152511"/>
</workbook>
</file>

<file path=xl/calcChain.xml><?xml version="1.0" encoding="utf-8"?>
<calcChain xmlns="http://schemas.openxmlformats.org/spreadsheetml/2006/main">
  <c r="G19" i="5" l="1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24" i="4"/>
  <c r="G27" i="4"/>
  <c r="G26" i="4"/>
  <c r="G25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H23" i="1" l="1"/>
  <c r="H24" i="1"/>
  <c r="H20" i="1"/>
  <c r="H19" i="1"/>
  <c r="H18" i="1"/>
  <c r="H17" i="1"/>
  <c r="H26" i="1"/>
  <c r="H16" i="1"/>
  <c r="H12" i="1"/>
  <c r="H25" i="1"/>
  <c r="H21" i="1"/>
  <c r="H15" i="1"/>
  <c r="H22" i="1"/>
  <c r="H14" i="1"/>
  <c r="H13" i="1"/>
  <c r="H27" i="1"/>
  <c r="H10" i="1"/>
  <c r="H11" i="1"/>
  <c r="J21" i="2" l="1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<sst xmlns="http://schemas.openxmlformats.org/spreadsheetml/2006/main" count="469" uniqueCount="148">
  <si>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</si>
  <si>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</si>
  <si>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</si>
  <si>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</si>
  <si>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</si>
  <si>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</si>
  <si>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</si>
  <si>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</si>
  <si>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</si>
  <si>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</si>
  <si>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</si>
  <si>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</si>
  <si>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</si>
  <si>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</si>
  <si>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</si>
  <si>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</si>
  <si>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</si>
  <si>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</si>
  <si>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</si>
  <si>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</si>
  <si>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</si>
  <si>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</si>
  <si>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</si>
  <si>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</si>
  <si>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</si>
  <si>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</si>
  <si>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</si>
  <si>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</si>
  <si>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</si>
  <si>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</si>
  <si>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</si>
  <si>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</si>
  <si>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</si>
  <si>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</si>
  <si>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</si>
  <si>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</si>
  <si>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</si>
  <si>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</si>
  <si>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</si>
  <si>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</si>
  <si>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</si>
  <si>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</si>
  <si>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</si>
  <si>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</si>
  <si>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</si>
  <si>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</si>
  <si>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O-RING</t>
  </si>
  <si>
    <t>NO CUP</t>
  </si>
  <si>
    <t>3</t>
  </si>
  <si>
    <t>5</t>
  </si>
  <si>
    <t>4</t>
  </si>
  <si>
    <t>TB1-12</t>
  </si>
  <si>
    <t>TB1-14</t>
  </si>
  <si>
    <t>RING,WIPER</t>
  </si>
  <si>
    <t>5 KITS PER TB</t>
  </si>
  <si>
    <t>25508A/25515A F-15 CANOPY ACT CYL</t>
  </si>
  <si>
    <t>TOTAL MONTHLY REQUIREMENT=20</t>
  </si>
  <si>
    <t>DELIVERY SCHEDULE=1 TB EVERY MONDAY              BLDG 503A</t>
  </si>
  <si>
    <t>SP</t>
  </si>
  <si>
    <t>PART NO</t>
  </si>
  <si>
    <t xml:space="preserve">TOTAL </t>
  </si>
  <si>
    <t>C9D</t>
  </si>
  <si>
    <t>25508A/25515A</t>
  </si>
  <si>
    <t>F-15 CANOPY ACT CYL</t>
  </si>
  <si>
    <t>5331010460628</t>
  </si>
  <si>
    <t>M83461/1-015</t>
  </si>
  <si>
    <t>TB 1</t>
  </si>
  <si>
    <t>5331010885363</t>
  </si>
  <si>
    <t>M83461/1-010</t>
  </si>
  <si>
    <t>5325002866600</t>
  </si>
  <si>
    <t>MS124656</t>
  </si>
  <si>
    <t>INSERT</t>
  </si>
  <si>
    <t>RM</t>
  </si>
  <si>
    <t>5330003439565</t>
  </si>
  <si>
    <t>9138-117</t>
  </si>
  <si>
    <t>PACKING ASSEMBLY</t>
  </si>
  <si>
    <t>5330010270358</t>
  </si>
  <si>
    <t>3166-040</t>
  </si>
  <si>
    <t>PACKING ASSEMBLY WITH RETAINER</t>
  </si>
  <si>
    <t>5310009372861</t>
  </si>
  <si>
    <t>NAS1193-8C</t>
  </si>
  <si>
    <t>WASHER</t>
  </si>
  <si>
    <t>5310011873821</t>
  </si>
  <si>
    <t>3166-021</t>
  </si>
  <si>
    <t>4820005356483</t>
  </si>
  <si>
    <t>MS28889-2</t>
  </si>
  <si>
    <t>VALVE</t>
  </si>
  <si>
    <t>5331005793158</t>
  </si>
  <si>
    <t>MS28775-008</t>
  </si>
  <si>
    <t>5330012592657</t>
  </si>
  <si>
    <t>MS28774-008</t>
  </si>
  <si>
    <t>BACKUP</t>
  </si>
  <si>
    <t>5330010439662</t>
  </si>
  <si>
    <t>3166-020</t>
  </si>
  <si>
    <t>5330008047856</t>
  </si>
  <si>
    <t>3166-025</t>
  </si>
  <si>
    <t>5306001829408</t>
  </si>
  <si>
    <t>NAS624H12</t>
  </si>
  <si>
    <t>BOLT</t>
  </si>
  <si>
    <t>5330003520671</t>
  </si>
  <si>
    <t>3166-043</t>
  </si>
  <si>
    <t>5325003326911</t>
  </si>
  <si>
    <t>3166-017</t>
  </si>
  <si>
    <t>RING,RETAINING</t>
  </si>
  <si>
    <t>TB1-13</t>
  </si>
  <si>
    <t>3120010069515</t>
  </si>
  <si>
    <t>MS21232-4</t>
  </si>
  <si>
    <t>BEARING</t>
  </si>
  <si>
    <t>4730002706240</t>
  </si>
  <si>
    <t>RF5004-13</t>
  </si>
  <si>
    <t>ADAPTER</t>
  </si>
  <si>
    <t>TB1-15</t>
  </si>
  <si>
    <t>5310009591974</t>
  </si>
  <si>
    <t>NAS1423-8</t>
  </si>
  <si>
    <t>NUT</t>
  </si>
  <si>
    <t>TB1-16</t>
  </si>
  <si>
    <t>( 5 Kits per Tackle Box)</t>
  </si>
  <si>
    <t>One Tackle Box Every Monday</t>
  </si>
  <si>
    <t>K2HIPV24556222</t>
  </si>
  <si>
    <t>25508A 25515A - F-15 CANOPY ACT CYL</t>
  </si>
  <si>
    <t>25508A 25515A</t>
  </si>
  <si>
    <t>PACKING ASSY</t>
  </si>
  <si>
    <t>G400</t>
  </si>
  <si>
    <t>H021</t>
  </si>
  <si>
    <t>H764</t>
  </si>
  <si>
    <t>H765</t>
  </si>
  <si>
    <t>H791</t>
  </si>
  <si>
    <t>K230</t>
  </si>
  <si>
    <t>K357</t>
  </si>
  <si>
    <t>G025</t>
  </si>
  <si>
    <t>G086</t>
  </si>
  <si>
    <t>J532</t>
  </si>
  <si>
    <t>G729</t>
  </si>
  <si>
    <t>G738</t>
  </si>
  <si>
    <t>G747</t>
  </si>
  <si>
    <t>G769</t>
  </si>
  <si>
    <t>G788</t>
  </si>
  <si>
    <t>G790</t>
  </si>
  <si>
    <t>G802</t>
  </si>
  <si>
    <t>G805</t>
  </si>
  <si>
    <t xml:space="preserve"> TB1-03</t>
  </si>
  <si>
    <t xml:space="preserve"> TB1-02</t>
  </si>
  <si>
    <t>J078</t>
  </si>
  <si>
    <t>9153-11</t>
  </si>
  <si>
    <t>RETAINER, PACKING</t>
  </si>
  <si>
    <t>A</t>
  </si>
  <si>
    <t>5 KITS PER TACKLE BOX</t>
  </si>
  <si>
    <t>1 TB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</si>
</sst>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sz val="18"/>
      <color indexed="8"/>
      <name val="Arial"/>
      <family val="2"/>
    </font>
    <font>
      <sz val="10"/>
      <color rgb="FFFF0000"/>
      <name val="Arial"/>
      <family val="2"/>
    </font>
    <font>
      <b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0" fillId="4" borderId="1" xfId="0" applyFill="1" applyBorder="1"/>
    <xf numFmtId="0" fontId="0" fillId="0" borderId="1" xfId="0" applyBorder="1"/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3" fillId="5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sqref="A1:I27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9.28515625" style="8" customWidth="1"/>
    <col min="4" max="4" width="19.28515625" style="15" customWidth="1"/>
    <col min="5" max="5" width="22.28515625" style="15" bestFit="1" customWidth="1"/>
    <col min="6" max="6" width="7.140625" style="16" customWidth="1"/>
    <col min="7" max="7" width="9.28515625" style="8" bestFit="1" customWidth="1"/>
    <col min="8" max="8" width="6.5703125" style="8" customWidth="1"/>
    <col min="9" max="9" width="10.5703125" style="8" bestFit="1" customWidth="1"/>
    <col min="10" max="10" width="16.5703125" style="8" customWidth="1"/>
    <col min="11" max="16384" width="9.140625" style="8"/>
  </cols>
  <sheetData>
    <row r="1" spans="1:9" x14ac:dyDescent="0.2">
      <c r="C1" s="9" t="s">
        <v>3</v>
      </c>
      <c r="D1" s="10" t="s">
        <v>118</v>
      </c>
      <c r="E1" s="11"/>
      <c r="F1" s="11"/>
      <c r="G1" s="12" t="s">
        <v>4</v>
      </c>
      <c r="H1" s="12"/>
      <c r="I1" s="14" t="s">
        <v>5</v>
      </c>
    </row>
    <row r="2" spans="1:9" x14ac:dyDescent="0.2">
      <c r="C2" s="9" t="s">
        <v>6</v>
      </c>
      <c r="D2" s="32" t="s">
        <v>119</v>
      </c>
      <c r="E2" s="33"/>
      <c r="F2" s="11"/>
      <c r="G2" s="12" t="s">
        <v>7</v>
      </c>
      <c r="H2" s="12"/>
      <c r="I2" s="29">
        <v>41414</v>
      </c>
    </row>
    <row r="3" spans="1:9" x14ac:dyDescent="0.2">
      <c r="C3" s="9" t="s">
        <v>8</v>
      </c>
      <c r="D3" s="13" t="s">
        <v>21</v>
      </c>
      <c r="E3" s="1" t="s">
        <v>13</v>
      </c>
      <c r="F3" s="11"/>
      <c r="G3" s="11"/>
      <c r="H3" s="11"/>
      <c r="I3" s="11"/>
    </row>
    <row r="4" spans="1:9" x14ac:dyDescent="0.2">
      <c r="C4" s="9" t="s">
        <v>9</v>
      </c>
      <c r="D4" s="2" t="s">
        <v>22</v>
      </c>
      <c r="E4" s="9"/>
      <c r="F4" s="11"/>
      <c r="G4" s="11"/>
      <c r="H4" s="11"/>
      <c r="I4" s="11"/>
    </row>
    <row r="5" spans="1:9" x14ac:dyDescent="0.2">
      <c r="B5" s="14" t="s">
        <v>17</v>
      </c>
      <c r="C5" s="9" t="s">
        <v>10</v>
      </c>
      <c r="D5" s="34" t="s">
        <v>117</v>
      </c>
      <c r="E5" s="35"/>
      <c r="F5" s="35"/>
      <c r="G5" s="11"/>
      <c r="H5" s="11"/>
      <c r="I5" s="11"/>
    </row>
    <row r="6" spans="1:9" x14ac:dyDescent="0.2">
      <c r="B6" s="14" t="s">
        <v>23</v>
      </c>
      <c r="C6" s="9" t="s">
        <v>11</v>
      </c>
      <c r="D6" s="13">
        <v>240</v>
      </c>
      <c r="E6" s="14" t="s">
        <v>120</v>
      </c>
      <c r="F6" s="11"/>
      <c r="G6" s="11"/>
      <c r="H6" s="11"/>
      <c r="I6" s="11"/>
    </row>
    <row r="7" spans="1:9" x14ac:dyDescent="0.2">
      <c r="C7" s="9" t="s">
        <v>12</v>
      </c>
      <c r="D7" s="13">
        <v>20</v>
      </c>
      <c r="E7" s="14" t="s">
        <v>116</v>
      </c>
      <c r="F7" s="11"/>
      <c r="G7" s="11"/>
      <c r="H7" s="11"/>
      <c r="I7" s="11"/>
    </row>
    <row r="8" spans="1:9" ht="12" customHeight="1" x14ac:dyDescent="0.2">
      <c r="C8" s="9"/>
      <c r="D8" s="13"/>
      <c r="E8" s="11"/>
      <c r="F8" s="11"/>
      <c r="G8" s="11"/>
      <c r="H8" s="11"/>
      <c r="I8" s="11"/>
    </row>
    <row r="9" spans="1:9" x14ac:dyDescent="0.2">
      <c r="A9" s="24" t="s">
        <v>14</v>
      </c>
      <c r="B9" s="24" t="s">
        <v>16</v>
      </c>
      <c r="C9" s="24" t="s">
        <v>18</v>
      </c>
      <c r="D9" s="25" t="s">
        <v>0</v>
      </c>
      <c r="E9" s="24" t="s">
        <v>1</v>
      </c>
      <c r="F9" s="24" t="s">
        <v>2</v>
      </c>
      <c r="G9" s="24" t="s">
        <v>19</v>
      </c>
      <c r="H9" s="24" t="s">
        <v>20</v>
      </c>
      <c r="I9" s="24" t="s">
        <v>15</v>
      </c>
    </row>
    <row r="10" spans="1:9" x14ac:dyDescent="0.2">
      <c r="A10" s="26">
        <v>1</v>
      </c>
      <c r="B10" s="26" t="s">
        <v>129</v>
      </c>
      <c r="C10" s="27" t="s">
        <v>68</v>
      </c>
      <c r="D10" s="31">
        <v>5331010885363</v>
      </c>
      <c r="E10" s="27" t="s">
        <v>46</v>
      </c>
      <c r="F10" s="30">
        <v>2</v>
      </c>
      <c r="G10" s="27">
        <v>0</v>
      </c>
      <c r="H10" s="26">
        <f t="shared" ref="H10:H27" si="0">F10*5</f>
        <v>10</v>
      </c>
      <c r="I10" s="26" t="s">
        <v>66</v>
      </c>
    </row>
    <row r="11" spans="1:9" x14ac:dyDescent="0.2">
      <c r="A11" s="26">
        <v>2</v>
      </c>
      <c r="B11" s="26" t="s">
        <v>130</v>
      </c>
      <c r="C11" s="27" t="s">
        <v>65</v>
      </c>
      <c r="D11" s="31">
        <v>5331010460628</v>
      </c>
      <c r="E11" s="27" t="s">
        <v>46</v>
      </c>
      <c r="F11" s="30">
        <v>1</v>
      </c>
      <c r="G11" s="27">
        <v>0</v>
      </c>
      <c r="H11" s="26">
        <f t="shared" si="0"/>
        <v>5</v>
      </c>
      <c r="I11" s="26" t="s">
        <v>66</v>
      </c>
    </row>
    <row r="12" spans="1:9" x14ac:dyDescent="0.2">
      <c r="A12" s="26">
        <v>3</v>
      </c>
      <c r="B12" s="26" t="s">
        <v>122</v>
      </c>
      <c r="C12" s="27" t="s">
        <v>90</v>
      </c>
      <c r="D12" s="31">
        <v>5330012592657</v>
      </c>
      <c r="E12" s="27" t="s">
        <v>91</v>
      </c>
      <c r="F12" s="30">
        <v>4</v>
      </c>
      <c r="G12" s="27">
        <v>0</v>
      </c>
      <c r="H12" s="26">
        <f t="shared" si="0"/>
        <v>20</v>
      </c>
      <c r="I12" s="26" t="s">
        <v>44</v>
      </c>
    </row>
    <row r="13" spans="1:9" x14ac:dyDescent="0.2">
      <c r="A13" s="26">
        <v>4</v>
      </c>
      <c r="B13" s="26" t="s">
        <v>132</v>
      </c>
      <c r="C13" s="27" t="s">
        <v>74</v>
      </c>
      <c r="D13" s="31">
        <v>5330003439565</v>
      </c>
      <c r="E13" s="27" t="s">
        <v>75</v>
      </c>
      <c r="F13" s="30">
        <v>1</v>
      </c>
      <c r="G13" s="27">
        <v>0</v>
      </c>
      <c r="H13" s="26">
        <f t="shared" si="0"/>
        <v>5</v>
      </c>
      <c r="I13" s="26" t="s">
        <v>141</v>
      </c>
    </row>
    <row r="14" spans="1:9" x14ac:dyDescent="0.2">
      <c r="A14" s="26">
        <v>5</v>
      </c>
      <c r="B14" s="26" t="s">
        <v>133</v>
      </c>
      <c r="C14" s="27" t="s">
        <v>77</v>
      </c>
      <c r="D14" s="31">
        <v>5330010270358</v>
      </c>
      <c r="E14" s="27" t="s">
        <v>121</v>
      </c>
      <c r="F14" s="27">
        <v>3</v>
      </c>
      <c r="G14" s="27">
        <v>0</v>
      </c>
      <c r="H14" s="26">
        <f t="shared" si="0"/>
        <v>15</v>
      </c>
      <c r="I14" s="26" t="s">
        <v>140</v>
      </c>
    </row>
    <row r="15" spans="1:9" x14ac:dyDescent="0.2">
      <c r="A15" s="26">
        <v>6</v>
      </c>
      <c r="B15" s="26" t="s">
        <v>134</v>
      </c>
      <c r="C15" s="27" t="s">
        <v>83</v>
      </c>
      <c r="D15" s="31">
        <v>5310011873821</v>
      </c>
      <c r="E15" s="27" t="s">
        <v>81</v>
      </c>
      <c r="F15" s="30">
        <v>3</v>
      </c>
      <c r="G15" s="27">
        <v>0</v>
      </c>
      <c r="H15" s="26">
        <f t="shared" si="0"/>
        <v>15</v>
      </c>
      <c r="I15" s="26" t="s">
        <v>41</v>
      </c>
    </row>
    <row r="16" spans="1:9" x14ac:dyDescent="0.2">
      <c r="A16" s="26">
        <v>7</v>
      </c>
      <c r="B16" s="26" t="s">
        <v>135</v>
      </c>
      <c r="C16" s="27" t="s">
        <v>93</v>
      </c>
      <c r="D16" s="31">
        <v>5330010439662</v>
      </c>
      <c r="E16" s="27" t="s">
        <v>75</v>
      </c>
      <c r="F16" s="30">
        <v>1</v>
      </c>
      <c r="G16" s="27">
        <v>0</v>
      </c>
      <c r="H16" s="26">
        <f t="shared" si="0"/>
        <v>5</v>
      </c>
      <c r="I16" s="26" t="s">
        <v>45</v>
      </c>
    </row>
    <row r="17" spans="1:9" x14ac:dyDescent="0.2">
      <c r="A17" s="26">
        <v>8</v>
      </c>
      <c r="B17" s="26" t="s">
        <v>136</v>
      </c>
      <c r="C17" s="27" t="s">
        <v>97</v>
      </c>
      <c r="D17" s="31">
        <v>5306001829408</v>
      </c>
      <c r="E17" s="27" t="s">
        <v>98</v>
      </c>
      <c r="F17" s="30">
        <v>3</v>
      </c>
      <c r="G17" s="27">
        <v>0</v>
      </c>
      <c r="H17" s="26">
        <f t="shared" si="0"/>
        <v>15</v>
      </c>
      <c r="I17" s="26" t="s">
        <v>36</v>
      </c>
    </row>
    <row r="18" spans="1:9" x14ac:dyDescent="0.2">
      <c r="A18" s="26">
        <v>9</v>
      </c>
      <c r="B18" s="26" t="s">
        <v>137</v>
      </c>
      <c r="C18" s="27" t="s">
        <v>100</v>
      </c>
      <c r="D18" s="31">
        <v>5330003520671</v>
      </c>
      <c r="E18" s="27" t="s">
        <v>75</v>
      </c>
      <c r="F18" s="30">
        <v>1</v>
      </c>
      <c r="G18" s="27">
        <v>0</v>
      </c>
      <c r="H18" s="26">
        <f t="shared" si="0"/>
        <v>5</v>
      </c>
      <c r="I18" s="26" t="s">
        <v>51</v>
      </c>
    </row>
    <row r="19" spans="1:9" x14ac:dyDescent="0.2">
      <c r="A19" s="26">
        <v>10</v>
      </c>
      <c r="B19" s="26" t="s">
        <v>138</v>
      </c>
      <c r="C19" s="27" t="s">
        <v>102</v>
      </c>
      <c r="D19" s="31">
        <v>5325003326911</v>
      </c>
      <c r="E19" s="27" t="s">
        <v>103</v>
      </c>
      <c r="F19" s="30">
        <v>1</v>
      </c>
      <c r="G19" s="27">
        <v>0</v>
      </c>
      <c r="H19" s="26">
        <f t="shared" si="0"/>
        <v>5</v>
      </c>
      <c r="I19" s="26" t="s">
        <v>104</v>
      </c>
    </row>
    <row r="20" spans="1:9" x14ac:dyDescent="0.2">
      <c r="A20" s="26">
        <v>11</v>
      </c>
      <c r="B20" s="26" t="s">
        <v>139</v>
      </c>
      <c r="C20" s="27" t="s">
        <v>106</v>
      </c>
      <c r="D20" s="31">
        <v>3120010069515</v>
      </c>
      <c r="E20" s="27" t="s">
        <v>107</v>
      </c>
      <c r="F20" s="30">
        <v>1</v>
      </c>
      <c r="G20" s="27">
        <v>0</v>
      </c>
      <c r="H20" s="26">
        <f t="shared" si="0"/>
        <v>5</v>
      </c>
      <c r="I20" s="26" t="s">
        <v>52</v>
      </c>
    </row>
    <row r="21" spans="1:9" x14ac:dyDescent="0.2">
      <c r="A21" s="26">
        <v>12</v>
      </c>
      <c r="B21" s="26" t="s">
        <v>123</v>
      </c>
      <c r="C21" s="27" t="s">
        <v>85</v>
      </c>
      <c r="D21" s="31">
        <v>4820005356483</v>
      </c>
      <c r="E21" s="27" t="s">
        <v>86</v>
      </c>
      <c r="F21" s="30">
        <v>1</v>
      </c>
      <c r="G21" s="27">
        <v>0</v>
      </c>
      <c r="H21" s="26">
        <f t="shared" si="0"/>
        <v>5</v>
      </c>
      <c r="I21" s="26" t="s">
        <v>42</v>
      </c>
    </row>
    <row r="22" spans="1:9" x14ac:dyDescent="0.2">
      <c r="A22" s="26">
        <v>13</v>
      </c>
      <c r="B22" s="26" t="s">
        <v>124</v>
      </c>
      <c r="C22" s="27" t="s">
        <v>80</v>
      </c>
      <c r="D22" s="31">
        <v>5310009372861</v>
      </c>
      <c r="E22" s="27" t="s">
        <v>81</v>
      </c>
      <c r="F22" s="30">
        <v>1</v>
      </c>
      <c r="G22" s="27">
        <v>0</v>
      </c>
      <c r="H22" s="26">
        <f t="shared" si="0"/>
        <v>5</v>
      </c>
      <c r="I22" s="26" t="s">
        <v>40</v>
      </c>
    </row>
    <row r="23" spans="1:9" x14ac:dyDescent="0.2">
      <c r="A23" s="26">
        <v>14</v>
      </c>
      <c r="B23" s="26" t="s">
        <v>125</v>
      </c>
      <c r="C23" s="27" t="s">
        <v>113</v>
      </c>
      <c r="D23" s="31">
        <v>5310009591974</v>
      </c>
      <c r="E23" s="27" t="s">
        <v>114</v>
      </c>
      <c r="F23" s="30">
        <v>1</v>
      </c>
      <c r="G23" s="27">
        <v>0</v>
      </c>
      <c r="H23" s="26">
        <f t="shared" si="0"/>
        <v>5</v>
      </c>
      <c r="I23" s="26" t="s">
        <v>115</v>
      </c>
    </row>
    <row r="24" spans="1:9" x14ac:dyDescent="0.2">
      <c r="A24" s="26">
        <v>15</v>
      </c>
      <c r="B24" s="26" t="s">
        <v>126</v>
      </c>
      <c r="C24" s="27" t="s">
        <v>109</v>
      </c>
      <c r="D24" s="31">
        <v>4730002706240</v>
      </c>
      <c r="E24" s="27" t="s">
        <v>110</v>
      </c>
      <c r="F24" s="30">
        <v>2</v>
      </c>
      <c r="G24" s="27">
        <v>0</v>
      </c>
      <c r="H24" s="26">
        <f t="shared" si="0"/>
        <v>10</v>
      </c>
      <c r="I24" s="26" t="s">
        <v>111</v>
      </c>
    </row>
    <row r="25" spans="1:9" x14ac:dyDescent="0.2">
      <c r="A25" s="26">
        <v>16</v>
      </c>
      <c r="B25" s="26" t="s">
        <v>131</v>
      </c>
      <c r="C25" s="27" t="s">
        <v>88</v>
      </c>
      <c r="D25" s="31">
        <v>5331005793158</v>
      </c>
      <c r="E25" s="27" t="s">
        <v>46</v>
      </c>
      <c r="F25" s="30">
        <v>2</v>
      </c>
      <c r="G25" s="27">
        <v>0</v>
      </c>
      <c r="H25" s="26">
        <f t="shared" si="0"/>
        <v>10</v>
      </c>
      <c r="I25" s="26" t="s">
        <v>43</v>
      </c>
    </row>
    <row r="26" spans="1:9" x14ac:dyDescent="0.2">
      <c r="A26" s="26">
        <v>17</v>
      </c>
      <c r="B26" s="26" t="s">
        <v>127</v>
      </c>
      <c r="C26" s="27" t="s">
        <v>95</v>
      </c>
      <c r="D26" s="31">
        <v>5330008047856</v>
      </c>
      <c r="E26" s="27" t="s">
        <v>53</v>
      </c>
      <c r="F26" s="30">
        <v>1</v>
      </c>
      <c r="G26" s="27">
        <v>0</v>
      </c>
      <c r="H26" s="26">
        <f t="shared" si="0"/>
        <v>5</v>
      </c>
      <c r="I26" s="26" t="s">
        <v>35</v>
      </c>
    </row>
    <row r="27" spans="1:9" x14ac:dyDescent="0.2">
      <c r="A27" s="26">
        <v>18</v>
      </c>
      <c r="B27" s="26" t="s">
        <v>128</v>
      </c>
      <c r="C27" s="27" t="s">
        <v>70</v>
      </c>
      <c r="D27" s="31">
        <v>5325002866600</v>
      </c>
      <c r="E27" s="27" t="s">
        <v>71</v>
      </c>
      <c r="F27" s="30">
        <v>5</v>
      </c>
      <c r="G27" s="27">
        <v>0</v>
      </c>
      <c r="H27" s="26">
        <f t="shared" si="0"/>
        <v>25</v>
      </c>
      <c r="I27" s="26" t="s">
        <v>37</v>
      </c>
    </row>
  </sheetData>
  <sortState ref="B10:I27">
    <sortCondition ref="B10:B2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G4" sqref="G4:K21"/>
    </sheetView>
  </sheetViews>
  <sheetFormatPr defaultRowHeight="12.75" x14ac:dyDescent="0.2"/>
  <cols>
    <col min="1" max="1" width="10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6" bestFit="1" customWidth="1"/>
    <col min="7" max="7" width="41" style="3" bestFit="1" customWidth="1"/>
    <col min="8" max="8" width="3.85546875" style="4" bestFit="1" customWidth="1"/>
    <col min="9" max="9" width="7" style="7" customWidth="1"/>
    <col min="10" max="10" width="7" style="4" customWidth="1"/>
    <col min="11" max="11" width="22.140625" style="3" customWidth="1"/>
    <col min="12" max="12" width="30.140625" style="3" customWidth="1"/>
    <col min="13" max="13" width="18" style="4" customWidth="1"/>
    <col min="14" max="16384" width="9.140625" style="4"/>
  </cols>
  <sheetData>
    <row r="1" spans="1:13" ht="26.25" customHeight="1" x14ac:dyDescent="0.35">
      <c r="A1" s="36" t="s">
        <v>54</v>
      </c>
      <c r="B1" s="36"/>
      <c r="C1" s="36"/>
      <c r="D1" s="19"/>
      <c r="E1" s="37" t="s">
        <v>55</v>
      </c>
      <c r="F1" s="37"/>
      <c r="G1" s="37"/>
      <c r="H1" s="37"/>
      <c r="I1" s="37"/>
      <c r="J1" s="37"/>
      <c r="K1" s="37"/>
      <c r="L1" s="19"/>
      <c r="M1" s="17"/>
    </row>
    <row r="2" spans="1:13" s="5" customFormat="1" ht="33.75" customHeight="1" x14ac:dyDescent="0.25">
      <c r="A2" s="38" t="s">
        <v>56</v>
      </c>
      <c r="B2" s="38"/>
      <c r="C2" s="38"/>
      <c r="D2" s="19"/>
      <c r="E2" s="38" t="s">
        <v>57</v>
      </c>
      <c r="F2" s="38"/>
      <c r="G2" s="38"/>
      <c r="H2" s="38"/>
      <c r="I2" s="38"/>
      <c r="J2" s="38"/>
      <c r="K2" s="38"/>
      <c r="L2" s="19"/>
      <c r="M2" s="17"/>
    </row>
    <row r="3" spans="1:13" ht="38.25" x14ac:dyDescent="0.2">
      <c r="A3" s="20" t="s">
        <v>58</v>
      </c>
      <c r="B3" s="20" t="s">
        <v>29</v>
      </c>
      <c r="C3" s="20" t="s">
        <v>30</v>
      </c>
      <c r="D3" s="20" t="s">
        <v>24</v>
      </c>
      <c r="E3" s="20" t="s">
        <v>0</v>
      </c>
      <c r="F3" s="20" t="s">
        <v>59</v>
      </c>
      <c r="G3" s="20" t="s">
        <v>27</v>
      </c>
      <c r="H3" s="20" t="s">
        <v>31</v>
      </c>
      <c r="I3" s="21" t="s">
        <v>28</v>
      </c>
      <c r="J3" s="20" t="s">
        <v>60</v>
      </c>
      <c r="K3" s="20" t="s">
        <v>25</v>
      </c>
      <c r="L3" s="20" t="s">
        <v>32</v>
      </c>
      <c r="M3" s="18" t="s">
        <v>32</v>
      </c>
    </row>
    <row r="4" spans="1:13" ht="26.25" customHeight="1" x14ac:dyDescent="0.2">
      <c r="A4" s="3" t="s">
        <v>61</v>
      </c>
      <c r="B4" s="7" t="s">
        <v>62</v>
      </c>
      <c r="C4" s="3" t="s">
        <v>63</v>
      </c>
      <c r="D4" s="3" t="s">
        <v>26</v>
      </c>
      <c r="E4" s="3" t="s">
        <v>64</v>
      </c>
      <c r="F4" s="3" t="s">
        <v>65</v>
      </c>
      <c r="G4" s="3" t="s">
        <v>46</v>
      </c>
      <c r="H4" s="3" t="s">
        <v>33</v>
      </c>
      <c r="I4" s="3">
        <v>5</v>
      </c>
      <c r="J4" s="22">
        <f t="shared" ref="J4:J21" si="0">H4*I4</f>
        <v>5</v>
      </c>
      <c r="K4" s="23" t="s">
        <v>66</v>
      </c>
      <c r="M4" s="3" t="s">
        <v>47</v>
      </c>
    </row>
    <row r="5" spans="1:13" ht="26.25" customHeight="1" x14ac:dyDescent="0.2">
      <c r="A5" s="3" t="s">
        <v>61</v>
      </c>
      <c r="B5" s="7" t="s">
        <v>62</v>
      </c>
      <c r="C5" s="3" t="s">
        <v>63</v>
      </c>
      <c r="D5" s="3" t="s">
        <v>26</v>
      </c>
      <c r="E5" s="3" t="s">
        <v>67</v>
      </c>
      <c r="F5" s="3" t="s">
        <v>68</v>
      </c>
      <c r="G5" s="3" t="s">
        <v>46</v>
      </c>
      <c r="H5" s="3" t="s">
        <v>34</v>
      </c>
      <c r="I5" s="3">
        <v>5</v>
      </c>
      <c r="J5" s="22">
        <f t="shared" si="0"/>
        <v>10</v>
      </c>
      <c r="K5" s="23" t="s">
        <v>66</v>
      </c>
      <c r="M5" s="3" t="s">
        <v>47</v>
      </c>
    </row>
    <row r="6" spans="1:13" ht="38.25" x14ac:dyDescent="0.2">
      <c r="A6" s="3" t="s">
        <v>61</v>
      </c>
      <c r="B6" s="7" t="s">
        <v>62</v>
      </c>
      <c r="C6" s="3" t="s">
        <v>63</v>
      </c>
      <c r="D6" s="3" t="s">
        <v>26</v>
      </c>
      <c r="E6" s="3" t="s">
        <v>69</v>
      </c>
      <c r="F6" s="3" t="s">
        <v>70</v>
      </c>
      <c r="G6" s="3" t="s">
        <v>71</v>
      </c>
      <c r="H6" s="3" t="s">
        <v>49</v>
      </c>
      <c r="I6" s="3">
        <v>5</v>
      </c>
      <c r="J6" s="22">
        <f t="shared" si="0"/>
        <v>25</v>
      </c>
      <c r="K6" s="23" t="s">
        <v>37</v>
      </c>
      <c r="M6" s="3" t="s">
        <v>47</v>
      </c>
    </row>
    <row r="7" spans="1:13" ht="38.25" x14ac:dyDescent="0.2">
      <c r="A7" s="3" t="s">
        <v>61</v>
      </c>
      <c r="B7" s="7" t="s">
        <v>62</v>
      </c>
      <c r="C7" s="3" t="s">
        <v>63</v>
      </c>
      <c r="D7" s="3" t="s">
        <v>72</v>
      </c>
      <c r="E7" s="3" t="s">
        <v>73</v>
      </c>
      <c r="F7" s="3" t="s">
        <v>74</v>
      </c>
      <c r="G7" s="3" t="s">
        <v>75</v>
      </c>
      <c r="H7" s="3" t="s">
        <v>33</v>
      </c>
      <c r="I7" s="3">
        <v>5</v>
      </c>
      <c r="J7" s="22">
        <f t="shared" si="0"/>
        <v>5</v>
      </c>
      <c r="K7" s="23" t="s">
        <v>38</v>
      </c>
      <c r="M7" s="3" t="s">
        <v>47</v>
      </c>
    </row>
    <row r="8" spans="1:13" ht="38.25" x14ac:dyDescent="0.2">
      <c r="A8" s="3" t="s">
        <v>61</v>
      </c>
      <c r="B8" s="7" t="s">
        <v>62</v>
      </c>
      <c r="C8" s="3" t="s">
        <v>63</v>
      </c>
      <c r="D8" s="3" t="s">
        <v>26</v>
      </c>
      <c r="E8" s="3" t="s">
        <v>76</v>
      </c>
      <c r="F8" s="3" t="s">
        <v>77</v>
      </c>
      <c r="G8" s="3" t="s">
        <v>78</v>
      </c>
      <c r="H8" s="3">
        <v>3</v>
      </c>
      <c r="I8" s="3">
        <v>5</v>
      </c>
      <c r="J8" s="22">
        <f t="shared" si="0"/>
        <v>15</v>
      </c>
      <c r="K8" s="23" t="s">
        <v>39</v>
      </c>
      <c r="M8" s="3" t="s">
        <v>47</v>
      </c>
    </row>
    <row r="9" spans="1:13" ht="38.25" x14ac:dyDescent="0.2">
      <c r="A9" s="3" t="s">
        <v>61</v>
      </c>
      <c r="B9" s="7" t="s">
        <v>62</v>
      </c>
      <c r="C9" s="3" t="s">
        <v>63</v>
      </c>
      <c r="D9" s="3" t="s">
        <v>26</v>
      </c>
      <c r="E9" s="3" t="s">
        <v>79</v>
      </c>
      <c r="F9" s="3" t="s">
        <v>80</v>
      </c>
      <c r="G9" s="3" t="s">
        <v>81</v>
      </c>
      <c r="H9" s="3" t="s">
        <v>33</v>
      </c>
      <c r="I9" s="3">
        <v>5</v>
      </c>
      <c r="J9" s="22">
        <f t="shared" si="0"/>
        <v>5</v>
      </c>
      <c r="K9" s="23" t="s">
        <v>40</v>
      </c>
      <c r="M9" s="3"/>
    </row>
    <row r="10" spans="1:13" ht="38.25" x14ac:dyDescent="0.2">
      <c r="A10" s="3" t="s">
        <v>61</v>
      </c>
      <c r="B10" s="7" t="s">
        <v>62</v>
      </c>
      <c r="C10" s="3" t="s">
        <v>63</v>
      </c>
      <c r="D10" s="3" t="s">
        <v>26</v>
      </c>
      <c r="E10" s="3" t="s">
        <v>82</v>
      </c>
      <c r="F10" s="3" t="s">
        <v>83</v>
      </c>
      <c r="G10" s="3" t="s">
        <v>81</v>
      </c>
      <c r="H10" s="3" t="s">
        <v>48</v>
      </c>
      <c r="I10" s="3">
        <v>5</v>
      </c>
      <c r="J10" s="22">
        <f t="shared" si="0"/>
        <v>15</v>
      </c>
      <c r="K10" s="23" t="s">
        <v>41</v>
      </c>
      <c r="M10" s="3"/>
    </row>
    <row r="11" spans="1:13" ht="38.25" x14ac:dyDescent="0.2">
      <c r="A11" s="3" t="s">
        <v>61</v>
      </c>
      <c r="B11" s="7" t="s">
        <v>62</v>
      </c>
      <c r="C11" s="3" t="s">
        <v>63</v>
      </c>
      <c r="D11" s="3" t="s">
        <v>26</v>
      </c>
      <c r="E11" s="3" t="s">
        <v>84</v>
      </c>
      <c r="F11" s="3" t="s">
        <v>85</v>
      </c>
      <c r="G11" s="3" t="s">
        <v>86</v>
      </c>
      <c r="H11" s="3" t="s">
        <v>33</v>
      </c>
      <c r="I11" s="3">
        <v>5</v>
      </c>
      <c r="J11" s="22">
        <f t="shared" si="0"/>
        <v>5</v>
      </c>
      <c r="K11" s="23" t="s">
        <v>42</v>
      </c>
      <c r="M11" s="3"/>
    </row>
    <row r="12" spans="1:13" ht="38.25" x14ac:dyDescent="0.2">
      <c r="A12" s="3" t="s">
        <v>61</v>
      </c>
      <c r="B12" s="7" t="s">
        <v>62</v>
      </c>
      <c r="C12" s="3" t="s">
        <v>63</v>
      </c>
      <c r="D12" s="3" t="s">
        <v>26</v>
      </c>
      <c r="E12" s="3" t="s">
        <v>87</v>
      </c>
      <c r="F12" s="3" t="s">
        <v>88</v>
      </c>
      <c r="G12" s="3" t="s">
        <v>46</v>
      </c>
      <c r="H12" s="3" t="s">
        <v>34</v>
      </c>
      <c r="I12" s="3">
        <v>5</v>
      </c>
      <c r="J12" s="22">
        <f t="shared" si="0"/>
        <v>10</v>
      </c>
      <c r="K12" s="23" t="s">
        <v>43</v>
      </c>
      <c r="M12" s="3"/>
    </row>
    <row r="13" spans="1:13" ht="38.25" x14ac:dyDescent="0.2">
      <c r="A13" s="3" t="s">
        <v>61</v>
      </c>
      <c r="B13" s="7" t="s">
        <v>62</v>
      </c>
      <c r="C13" s="3" t="s">
        <v>63</v>
      </c>
      <c r="D13" s="3" t="s">
        <v>26</v>
      </c>
      <c r="E13" s="3" t="s">
        <v>89</v>
      </c>
      <c r="F13" s="3" t="s">
        <v>90</v>
      </c>
      <c r="G13" s="3" t="s">
        <v>91</v>
      </c>
      <c r="H13" s="3" t="s">
        <v>50</v>
      </c>
      <c r="I13" s="3">
        <v>5</v>
      </c>
      <c r="J13" s="22">
        <f t="shared" si="0"/>
        <v>20</v>
      </c>
      <c r="K13" s="23" t="s">
        <v>44</v>
      </c>
      <c r="M13" s="3" t="s">
        <v>47</v>
      </c>
    </row>
    <row r="14" spans="1:13" ht="38.25" x14ac:dyDescent="0.2">
      <c r="A14" s="3" t="s">
        <v>61</v>
      </c>
      <c r="B14" s="7" t="s">
        <v>62</v>
      </c>
      <c r="C14" s="3" t="s">
        <v>63</v>
      </c>
      <c r="D14" s="3" t="s">
        <v>26</v>
      </c>
      <c r="E14" s="3" t="s">
        <v>92</v>
      </c>
      <c r="F14" s="3" t="s">
        <v>93</v>
      </c>
      <c r="G14" s="3" t="s">
        <v>75</v>
      </c>
      <c r="H14" s="3" t="s">
        <v>33</v>
      </c>
      <c r="I14" s="3">
        <v>5</v>
      </c>
      <c r="J14" s="22">
        <f t="shared" si="0"/>
        <v>5</v>
      </c>
      <c r="K14" s="23" t="s">
        <v>45</v>
      </c>
      <c r="M14" s="3" t="s">
        <v>47</v>
      </c>
    </row>
    <row r="15" spans="1:13" ht="38.25" x14ac:dyDescent="0.2">
      <c r="A15" s="3" t="s">
        <v>61</v>
      </c>
      <c r="B15" s="7" t="s">
        <v>62</v>
      </c>
      <c r="C15" s="3" t="s">
        <v>63</v>
      </c>
      <c r="D15" s="3" t="s">
        <v>26</v>
      </c>
      <c r="E15" s="3" t="s">
        <v>94</v>
      </c>
      <c r="F15" s="3" t="s">
        <v>95</v>
      </c>
      <c r="G15" s="3" t="s">
        <v>53</v>
      </c>
      <c r="H15" s="3" t="s">
        <v>33</v>
      </c>
      <c r="I15" s="3">
        <v>5</v>
      </c>
      <c r="J15" s="22">
        <f t="shared" si="0"/>
        <v>5</v>
      </c>
      <c r="K15" s="23" t="s">
        <v>35</v>
      </c>
      <c r="M15" s="3" t="s">
        <v>47</v>
      </c>
    </row>
    <row r="16" spans="1:13" ht="38.25" x14ac:dyDescent="0.2">
      <c r="A16" s="3" t="s">
        <v>61</v>
      </c>
      <c r="B16" s="7" t="s">
        <v>62</v>
      </c>
      <c r="C16" s="3" t="s">
        <v>63</v>
      </c>
      <c r="D16" s="3" t="s">
        <v>26</v>
      </c>
      <c r="E16" s="3" t="s">
        <v>96</v>
      </c>
      <c r="F16" s="3" t="s">
        <v>97</v>
      </c>
      <c r="G16" s="3" t="s">
        <v>98</v>
      </c>
      <c r="H16" s="3" t="s">
        <v>48</v>
      </c>
      <c r="I16" s="3">
        <v>5</v>
      </c>
      <c r="J16" s="22">
        <f t="shared" si="0"/>
        <v>15</v>
      </c>
      <c r="K16" s="23" t="s">
        <v>36</v>
      </c>
      <c r="M16" s="3" t="s">
        <v>47</v>
      </c>
    </row>
    <row r="17" spans="1:13" ht="38.25" x14ac:dyDescent="0.2">
      <c r="A17" s="3" t="s">
        <v>61</v>
      </c>
      <c r="B17" s="7" t="s">
        <v>62</v>
      </c>
      <c r="C17" s="3" t="s">
        <v>63</v>
      </c>
      <c r="D17" s="3" t="s">
        <v>26</v>
      </c>
      <c r="E17" s="3" t="s">
        <v>99</v>
      </c>
      <c r="F17" s="3" t="s">
        <v>100</v>
      </c>
      <c r="G17" s="3" t="s">
        <v>75</v>
      </c>
      <c r="H17" s="3" t="s">
        <v>33</v>
      </c>
      <c r="I17" s="3">
        <v>5</v>
      </c>
      <c r="J17" s="22">
        <f t="shared" si="0"/>
        <v>5</v>
      </c>
      <c r="K17" s="23" t="s">
        <v>51</v>
      </c>
      <c r="M17" s="3" t="s">
        <v>47</v>
      </c>
    </row>
    <row r="18" spans="1:13" ht="38.25" x14ac:dyDescent="0.2">
      <c r="A18" s="3" t="s">
        <v>61</v>
      </c>
      <c r="B18" s="7" t="s">
        <v>62</v>
      </c>
      <c r="C18" s="3" t="s">
        <v>63</v>
      </c>
      <c r="D18" s="3" t="s">
        <v>26</v>
      </c>
      <c r="E18" s="3" t="s">
        <v>101</v>
      </c>
      <c r="F18" s="3" t="s">
        <v>102</v>
      </c>
      <c r="G18" s="3" t="s">
        <v>103</v>
      </c>
      <c r="H18" s="3" t="s">
        <v>33</v>
      </c>
      <c r="I18" s="3">
        <v>5</v>
      </c>
      <c r="J18" s="22">
        <f t="shared" si="0"/>
        <v>5</v>
      </c>
      <c r="K18" s="23" t="s">
        <v>104</v>
      </c>
      <c r="M18" s="3" t="s">
        <v>47</v>
      </c>
    </row>
    <row r="19" spans="1:13" ht="38.25" x14ac:dyDescent="0.2">
      <c r="A19" s="3" t="s">
        <v>61</v>
      </c>
      <c r="B19" s="7" t="s">
        <v>62</v>
      </c>
      <c r="C19" s="3" t="s">
        <v>63</v>
      </c>
      <c r="D19" s="3" t="s">
        <v>26</v>
      </c>
      <c r="E19" s="3" t="s">
        <v>105</v>
      </c>
      <c r="F19" s="3" t="s">
        <v>106</v>
      </c>
      <c r="G19" s="3" t="s">
        <v>107</v>
      </c>
      <c r="H19" s="3" t="s">
        <v>33</v>
      </c>
      <c r="I19" s="3">
        <v>5</v>
      </c>
      <c r="J19" s="22">
        <f t="shared" si="0"/>
        <v>5</v>
      </c>
      <c r="K19" s="23" t="s">
        <v>52</v>
      </c>
    </row>
    <row r="20" spans="1:13" ht="38.25" x14ac:dyDescent="0.2">
      <c r="A20" s="3" t="s">
        <v>61</v>
      </c>
      <c r="B20" s="7" t="s">
        <v>62</v>
      </c>
      <c r="C20" s="3" t="s">
        <v>63</v>
      </c>
      <c r="D20" s="3" t="s">
        <v>26</v>
      </c>
      <c r="E20" s="3" t="s">
        <v>108</v>
      </c>
      <c r="F20" s="3" t="s">
        <v>109</v>
      </c>
      <c r="G20" s="3" t="s">
        <v>110</v>
      </c>
      <c r="H20" s="3" t="s">
        <v>34</v>
      </c>
      <c r="I20" s="3">
        <v>5</v>
      </c>
      <c r="J20" s="22">
        <f t="shared" si="0"/>
        <v>10</v>
      </c>
      <c r="K20" s="23" t="s">
        <v>111</v>
      </c>
    </row>
    <row r="21" spans="1:13" ht="38.25" x14ac:dyDescent="0.2">
      <c r="A21" s="3" t="s">
        <v>61</v>
      </c>
      <c r="B21" s="7" t="s">
        <v>62</v>
      </c>
      <c r="C21" s="3" t="s">
        <v>63</v>
      </c>
      <c r="D21" s="3" t="s">
        <v>26</v>
      </c>
      <c r="E21" s="3" t="s">
        <v>112</v>
      </c>
      <c r="F21" s="3" t="s">
        <v>113</v>
      </c>
      <c r="G21" s="3" t="s">
        <v>114</v>
      </c>
      <c r="H21" s="3" t="s">
        <v>33</v>
      </c>
      <c r="I21" s="3">
        <v>5</v>
      </c>
      <c r="J21" s="22">
        <f t="shared" si="0"/>
        <v>5</v>
      </c>
      <c r="K21" s="23" t="s">
        <v>115</v>
      </c>
    </row>
  </sheetData>
  <mergeCells count="4">
    <mergeCell ref="A1:C1"/>
    <mergeCell ref="E1:K1"/>
    <mergeCell ref="A2:C2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E14" sqref="E1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8"/>
      <c r="B1" s="8"/>
      <c r="C1" s="28" t="s">
        <v>3</v>
      </c>
      <c r="D1" s="10" t="s">
        <v>118</v>
      </c>
      <c r="E1" s="11"/>
      <c r="F1" s="11"/>
      <c r="G1" s="12" t="s">
        <v>4</v>
      </c>
      <c r="H1" s="14" t="s">
        <v>145</v>
      </c>
    </row>
    <row r="2" spans="1:9" x14ac:dyDescent="0.2">
      <c r="A2" s="8"/>
      <c r="B2" s="8"/>
      <c r="C2" s="28" t="s">
        <v>6</v>
      </c>
      <c r="D2" s="32" t="s">
        <v>119</v>
      </c>
      <c r="E2" s="33"/>
      <c r="F2" s="11"/>
      <c r="G2" s="12" t="s">
        <v>7</v>
      </c>
      <c r="H2" s="29">
        <v>41724</v>
      </c>
    </row>
    <row r="3" spans="1:9" x14ac:dyDescent="0.2">
      <c r="A3" s="8"/>
      <c r="B3" s="8"/>
      <c r="C3" s="28" t="s">
        <v>8</v>
      </c>
      <c r="D3" s="13" t="s">
        <v>21</v>
      </c>
      <c r="E3" s="14" t="s">
        <v>146</v>
      </c>
      <c r="F3" s="11"/>
      <c r="G3" s="11"/>
      <c r="H3" s="11"/>
      <c r="I3" s="11"/>
    </row>
    <row r="4" spans="1:9" x14ac:dyDescent="0.2">
      <c r="A4" s="8"/>
      <c r="B4" s="8"/>
      <c r="C4" s="28" t="s">
        <v>9</v>
      </c>
      <c r="D4" s="2" t="s">
        <v>22</v>
      </c>
      <c r="E4" s="28"/>
      <c r="F4" s="11"/>
      <c r="G4" s="11"/>
      <c r="H4" s="11"/>
      <c r="I4" s="11"/>
    </row>
    <row r="5" spans="1:9" x14ac:dyDescent="0.2">
      <c r="A5" s="8"/>
      <c r="B5" s="14" t="s">
        <v>17</v>
      </c>
      <c r="C5" s="28" t="s">
        <v>10</v>
      </c>
      <c r="D5" s="34" t="s">
        <v>147</v>
      </c>
      <c r="E5" s="35"/>
      <c r="F5" s="35"/>
      <c r="G5" s="11"/>
      <c r="H5" s="11"/>
      <c r="I5" s="11"/>
    </row>
    <row r="6" spans="1:9" x14ac:dyDescent="0.2">
      <c r="A6" s="8"/>
      <c r="B6" s="14" t="s">
        <v>23</v>
      </c>
      <c r="C6" s="28" t="s">
        <v>11</v>
      </c>
      <c r="D6" s="13">
        <v>240</v>
      </c>
      <c r="E6" s="14" t="s">
        <v>120</v>
      </c>
      <c r="F6" s="11"/>
      <c r="G6" s="11"/>
      <c r="H6" s="11"/>
      <c r="I6" s="11"/>
    </row>
    <row r="7" spans="1:9" x14ac:dyDescent="0.2">
      <c r="A7" s="8"/>
      <c r="B7" s="8"/>
      <c r="C7" s="28" t="s">
        <v>12</v>
      </c>
      <c r="D7" s="13">
        <v>20</v>
      </c>
      <c r="F7" s="11"/>
      <c r="G7" s="11"/>
      <c r="H7" s="11"/>
      <c r="I7" s="11"/>
    </row>
    <row r="8" spans="1:9" x14ac:dyDescent="0.2">
      <c r="A8" s="8"/>
      <c r="B8" s="8"/>
      <c r="C8" s="28"/>
      <c r="D8" s="13"/>
      <c r="E8" s="11"/>
      <c r="F8" s="11"/>
      <c r="G8" s="11"/>
      <c r="H8" s="11"/>
      <c r="I8" s="11"/>
    </row>
    <row r="9" spans="1:9" x14ac:dyDescent="0.2">
      <c r="A9" s="24" t="s">
        <v>14</v>
      </c>
      <c r="B9" s="24" t="s">
        <v>16</v>
      </c>
      <c r="C9" s="24" t="s">
        <v>18</v>
      </c>
      <c r="D9" s="25" t="s">
        <v>0</v>
      </c>
      <c r="E9" s="24" t="s">
        <v>1</v>
      </c>
      <c r="F9" s="24" t="s">
        <v>2</v>
      </c>
      <c r="G9" s="24" t="s">
        <v>20</v>
      </c>
      <c r="H9" s="24" t="s">
        <v>15</v>
      </c>
    </row>
    <row r="10" spans="1:9" x14ac:dyDescent="0.2">
      <c r="A10" s="26">
        <v>1</v>
      </c>
      <c r="B10" s="24" t="s">
        <v>129</v>
      </c>
      <c r="C10" s="27" t="s">
        <v>68</v>
      </c>
      <c r="D10" s="31">
        <v>5331010885363</v>
      </c>
      <c r="E10" s="27" t="s">
        <v>46</v>
      </c>
      <c r="F10" s="30">
        <v>2</v>
      </c>
      <c r="G10" s="26">
        <f t="shared" ref="G10:G27" si="0">F10*5</f>
        <v>10</v>
      </c>
      <c r="H10" s="26" t="s">
        <v>66</v>
      </c>
    </row>
    <row r="11" spans="1:9" x14ac:dyDescent="0.2">
      <c r="A11" s="26">
        <v>2</v>
      </c>
      <c r="B11" s="24" t="s">
        <v>130</v>
      </c>
      <c r="C11" s="27" t="s">
        <v>65</v>
      </c>
      <c r="D11" s="31">
        <v>5331010460628</v>
      </c>
      <c r="E11" s="27" t="s">
        <v>46</v>
      </c>
      <c r="F11" s="30">
        <v>1</v>
      </c>
      <c r="G11" s="26">
        <f t="shared" si="0"/>
        <v>5</v>
      </c>
      <c r="H11" s="26" t="s">
        <v>66</v>
      </c>
    </row>
    <row r="12" spans="1:9" x14ac:dyDescent="0.2">
      <c r="A12" s="26">
        <v>4</v>
      </c>
      <c r="B12" s="24" t="s">
        <v>132</v>
      </c>
      <c r="C12" s="27" t="s">
        <v>74</v>
      </c>
      <c r="D12" s="31">
        <v>5330003439565</v>
      </c>
      <c r="E12" s="27" t="s">
        <v>75</v>
      </c>
      <c r="F12" s="30">
        <v>1</v>
      </c>
      <c r="G12" s="26">
        <f t="shared" si="0"/>
        <v>5</v>
      </c>
      <c r="H12" s="26" t="s">
        <v>141</v>
      </c>
    </row>
    <row r="13" spans="1:9" x14ac:dyDescent="0.2">
      <c r="A13" s="26">
        <v>5</v>
      </c>
      <c r="B13" s="24" t="s">
        <v>133</v>
      </c>
      <c r="C13" s="27" t="s">
        <v>77</v>
      </c>
      <c r="D13" s="31">
        <v>5330010270358</v>
      </c>
      <c r="E13" s="27" t="s">
        <v>121</v>
      </c>
      <c r="F13" s="27">
        <v>3</v>
      </c>
      <c r="G13" s="26">
        <f t="shared" si="0"/>
        <v>15</v>
      </c>
      <c r="H13" s="26" t="s">
        <v>140</v>
      </c>
    </row>
    <row r="14" spans="1:9" x14ac:dyDescent="0.2">
      <c r="A14" s="26">
        <v>6</v>
      </c>
      <c r="B14" s="24" t="s">
        <v>134</v>
      </c>
      <c r="C14" s="27" t="s">
        <v>83</v>
      </c>
      <c r="D14" s="31">
        <v>5310011873821</v>
      </c>
      <c r="E14" s="27" t="s">
        <v>81</v>
      </c>
      <c r="F14" s="30">
        <v>3</v>
      </c>
      <c r="G14" s="26">
        <f t="shared" si="0"/>
        <v>15</v>
      </c>
      <c r="H14" s="26" t="s">
        <v>41</v>
      </c>
    </row>
    <row r="15" spans="1:9" x14ac:dyDescent="0.2">
      <c r="A15" s="26">
        <v>7</v>
      </c>
      <c r="B15" s="24" t="s">
        <v>135</v>
      </c>
      <c r="C15" s="27" t="s">
        <v>93</v>
      </c>
      <c r="D15" s="31">
        <v>5330010439662</v>
      </c>
      <c r="E15" s="27" t="s">
        <v>75</v>
      </c>
      <c r="F15" s="30">
        <v>1</v>
      </c>
      <c r="G15" s="26">
        <f t="shared" si="0"/>
        <v>5</v>
      </c>
      <c r="H15" s="26" t="s">
        <v>45</v>
      </c>
    </row>
    <row r="16" spans="1:9" x14ac:dyDescent="0.2">
      <c r="A16" s="26">
        <v>8</v>
      </c>
      <c r="B16" s="24" t="s">
        <v>136</v>
      </c>
      <c r="C16" s="27" t="s">
        <v>97</v>
      </c>
      <c r="D16" s="31">
        <v>5306001829408</v>
      </c>
      <c r="E16" s="27" t="s">
        <v>98</v>
      </c>
      <c r="F16" s="30">
        <v>3</v>
      </c>
      <c r="G16" s="26">
        <f t="shared" si="0"/>
        <v>15</v>
      </c>
      <c r="H16" s="26" t="s">
        <v>36</v>
      </c>
    </row>
    <row r="17" spans="1:8" x14ac:dyDescent="0.2">
      <c r="A17" s="26">
        <v>9</v>
      </c>
      <c r="B17" s="24" t="s">
        <v>137</v>
      </c>
      <c r="C17" s="27" t="s">
        <v>100</v>
      </c>
      <c r="D17" s="31">
        <v>5330003520671</v>
      </c>
      <c r="E17" s="27" t="s">
        <v>75</v>
      </c>
      <c r="F17" s="30">
        <v>1</v>
      </c>
      <c r="G17" s="26">
        <f t="shared" si="0"/>
        <v>5</v>
      </c>
      <c r="H17" s="26" t="s">
        <v>51</v>
      </c>
    </row>
    <row r="18" spans="1:8" x14ac:dyDescent="0.2">
      <c r="A18" s="26">
        <v>10</v>
      </c>
      <c r="B18" s="24" t="s">
        <v>138</v>
      </c>
      <c r="C18" s="27" t="s">
        <v>102</v>
      </c>
      <c r="D18" s="31">
        <v>5325003326911</v>
      </c>
      <c r="E18" s="27" t="s">
        <v>103</v>
      </c>
      <c r="F18" s="30">
        <v>1</v>
      </c>
      <c r="G18" s="26">
        <f t="shared" si="0"/>
        <v>5</v>
      </c>
      <c r="H18" s="26" t="s">
        <v>104</v>
      </c>
    </row>
    <row r="19" spans="1:8" x14ac:dyDescent="0.2">
      <c r="A19" s="26">
        <v>11</v>
      </c>
      <c r="B19" s="24" t="s">
        <v>139</v>
      </c>
      <c r="C19" s="27" t="s">
        <v>106</v>
      </c>
      <c r="D19" s="31">
        <v>3120010069515</v>
      </c>
      <c r="E19" s="27" t="s">
        <v>107</v>
      </c>
      <c r="F19" s="30">
        <v>1</v>
      </c>
      <c r="G19" s="26">
        <f t="shared" si="0"/>
        <v>5</v>
      </c>
      <c r="H19" s="26" t="s">
        <v>52</v>
      </c>
    </row>
    <row r="20" spans="1:8" x14ac:dyDescent="0.2">
      <c r="A20" s="26">
        <v>12</v>
      </c>
      <c r="B20" s="24" t="s">
        <v>123</v>
      </c>
      <c r="C20" s="27" t="s">
        <v>85</v>
      </c>
      <c r="D20" s="31">
        <v>4820005356483</v>
      </c>
      <c r="E20" s="27" t="s">
        <v>86</v>
      </c>
      <c r="F20" s="30">
        <v>1</v>
      </c>
      <c r="G20" s="26">
        <f t="shared" si="0"/>
        <v>5</v>
      </c>
      <c r="H20" s="26" t="s">
        <v>42</v>
      </c>
    </row>
    <row r="21" spans="1:8" x14ac:dyDescent="0.2">
      <c r="A21" s="26">
        <v>13</v>
      </c>
      <c r="B21" s="24" t="s">
        <v>124</v>
      </c>
      <c r="C21" s="27" t="s">
        <v>80</v>
      </c>
      <c r="D21" s="31">
        <v>5310009372861</v>
      </c>
      <c r="E21" s="27" t="s">
        <v>81</v>
      </c>
      <c r="F21" s="30">
        <v>1</v>
      </c>
      <c r="G21" s="26">
        <f t="shared" si="0"/>
        <v>5</v>
      </c>
      <c r="H21" s="26" t="s">
        <v>40</v>
      </c>
    </row>
    <row r="22" spans="1:8" x14ac:dyDescent="0.2">
      <c r="A22" s="26">
        <v>14</v>
      </c>
      <c r="B22" s="24" t="s">
        <v>125</v>
      </c>
      <c r="C22" s="27" t="s">
        <v>113</v>
      </c>
      <c r="D22" s="31">
        <v>5310009591974</v>
      </c>
      <c r="E22" s="27" t="s">
        <v>114</v>
      </c>
      <c r="F22" s="30">
        <v>1</v>
      </c>
      <c r="G22" s="26">
        <f t="shared" si="0"/>
        <v>5</v>
      </c>
      <c r="H22" s="26" t="s">
        <v>115</v>
      </c>
    </row>
    <row r="23" spans="1:8" x14ac:dyDescent="0.2">
      <c r="A23" s="26">
        <v>15</v>
      </c>
      <c r="B23" s="24" t="s">
        <v>126</v>
      </c>
      <c r="C23" s="27" t="s">
        <v>109</v>
      </c>
      <c r="D23" s="31">
        <v>4730002706240</v>
      </c>
      <c r="E23" s="27" t="s">
        <v>110</v>
      </c>
      <c r="F23" s="30">
        <v>2</v>
      </c>
      <c r="G23" s="26">
        <f t="shared" si="0"/>
        <v>10</v>
      </c>
      <c r="H23" s="26" t="s">
        <v>111</v>
      </c>
    </row>
    <row r="24" spans="1:8" x14ac:dyDescent="0.2">
      <c r="A24" s="26">
        <v>19</v>
      </c>
      <c r="B24" s="24" t="s">
        <v>142</v>
      </c>
      <c r="C24" s="27" t="s">
        <v>143</v>
      </c>
      <c r="D24" s="31">
        <v>5330000888719</v>
      </c>
      <c r="E24" s="27" t="s">
        <v>144</v>
      </c>
      <c r="F24" s="30">
        <v>4</v>
      </c>
      <c r="G24" s="26">
        <f t="shared" si="0"/>
        <v>20</v>
      </c>
      <c r="H24" s="26" t="s">
        <v>44</v>
      </c>
    </row>
    <row r="25" spans="1:8" x14ac:dyDescent="0.2">
      <c r="A25" s="26">
        <v>16</v>
      </c>
      <c r="B25" s="24" t="s">
        <v>131</v>
      </c>
      <c r="C25" s="27" t="s">
        <v>88</v>
      </c>
      <c r="D25" s="31">
        <v>5331005793158</v>
      </c>
      <c r="E25" s="27" t="s">
        <v>46</v>
      </c>
      <c r="F25" s="30">
        <v>2</v>
      </c>
      <c r="G25" s="26">
        <f t="shared" si="0"/>
        <v>10</v>
      </c>
      <c r="H25" s="26" t="s">
        <v>43</v>
      </c>
    </row>
    <row r="26" spans="1:8" x14ac:dyDescent="0.2">
      <c r="A26" s="26">
        <v>17</v>
      </c>
      <c r="B26" s="24" t="s">
        <v>127</v>
      </c>
      <c r="C26" s="27" t="s">
        <v>95</v>
      </c>
      <c r="D26" s="31">
        <v>5330008047856</v>
      </c>
      <c r="E26" s="27" t="s">
        <v>53</v>
      </c>
      <c r="F26" s="30">
        <v>1</v>
      </c>
      <c r="G26" s="26">
        <f t="shared" si="0"/>
        <v>5</v>
      </c>
      <c r="H26" s="26" t="s">
        <v>35</v>
      </c>
    </row>
    <row r="27" spans="1:8" x14ac:dyDescent="0.2">
      <c r="A27" s="26">
        <v>18</v>
      </c>
      <c r="B27" s="24" t="s">
        <v>128</v>
      </c>
      <c r="C27" s="27" t="s">
        <v>70</v>
      </c>
      <c r="D27" s="31">
        <v>5325002866600</v>
      </c>
      <c r="E27" s="27" t="s">
        <v>71</v>
      </c>
      <c r="F27" s="30">
        <v>5</v>
      </c>
      <c r="G27" s="26">
        <f t="shared" si="0"/>
        <v>25</v>
      </c>
      <c r="H27" s="26" t="s">
        <v>37</v>
      </c>
    </row>
  </sheetData>
  <sortState ref="A10:I27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F15" sqref="F15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0.42578125" bestFit="1" customWidth="1"/>
    <col min="8" max="8" width="11.5703125" customWidth="1"/>
  </cols>
  <sheetData>
    <row r="1" spans="1:8" x14ac:dyDescent="0.2">
      <c r="A1" s="24" t="s">
        <v>16</v>
      </c>
      <c r="B1" s="24" t="s">
        <v>18</v>
      </c>
      <c r="C1" s="25" t="s">
        <v>0</v>
      </c>
      <c r="D1" s="24" t="s">
        <v>1</v>
      </c>
      <c r="E1" s="24" t="s">
        <v>2</v>
      </c>
      <c r="F1" s="24" t="s">
        <v>19</v>
      </c>
      <c r="G1" s="24" t="s">
        <v>20</v>
      </c>
      <c r="H1" s="24" t="s">
        <v>15</v>
      </c>
    </row>
    <row r="2" spans="1:8" x14ac:dyDescent="0.2">
      <c r="A2" s="26" t="s">
        <v>129</v>
      </c>
      <c r="B2" s="27" t="s">
        <v>68</v>
      </c>
      <c r="C2" s="31">
        <v>5331010885363</v>
      </c>
      <c r="D2" s="27" t="s">
        <v>46</v>
      </c>
      <c r="E2" s="30">
        <v>2</v>
      </c>
      <c r="F2" s="27">
        <v>0</v>
      </c>
      <c r="G2" s="26">
        <f t="shared" ref="G2:G19" si="0">E2*5</f>
        <v>10</v>
      </c>
      <c r="H2" s="26" t="s">
        <v>66</v>
      </c>
    </row>
    <row r="3" spans="1:8" x14ac:dyDescent="0.2">
      <c r="A3" s="26" t="s">
        <v>130</v>
      </c>
      <c r="B3" s="27" t="s">
        <v>65</v>
      </c>
      <c r="C3" s="31">
        <v>5331010460628</v>
      </c>
      <c r="D3" s="27" t="s">
        <v>46</v>
      </c>
      <c r="E3" s="30">
        <v>1</v>
      </c>
      <c r="F3" s="27">
        <v>0</v>
      </c>
      <c r="G3" s="26">
        <f t="shared" si="0"/>
        <v>5</v>
      </c>
      <c r="H3" s="26" t="s">
        <v>66</v>
      </c>
    </row>
    <row r="4" spans="1:8" x14ac:dyDescent="0.2">
      <c r="A4" s="26" t="s">
        <v>132</v>
      </c>
      <c r="B4" s="27" t="s">
        <v>74</v>
      </c>
      <c r="C4" s="31">
        <v>5330003439565</v>
      </c>
      <c r="D4" s="27" t="s">
        <v>75</v>
      </c>
      <c r="E4" s="30">
        <v>1</v>
      </c>
      <c r="F4" s="27">
        <v>0</v>
      </c>
      <c r="G4" s="26">
        <f t="shared" si="0"/>
        <v>5</v>
      </c>
      <c r="H4" s="26" t="s">
        <v>141</v>
      </c>
    </row>
    <row r="5" spans="1:8" x14ac:dyDescent="0.2">
      <c r="A5" s="26" t="s">
        <v>133</v>
      </c>
      <c r="B5" s="27" t="s">
        <v>77</v>
      </c>
      <c r="C5" s="31">
        <v>5330010270358</v>
      </c>
      <c r="D5" s="27" t="s">
        <v>121</v>
      </c>
      <c r="E5" s="27">
        <v>3</v>
      </c>
      <c r="F5" s="27">
        <v>0</v>
      </c>
      <c r="G5" s="26">
        <f t="shared" si="0"/>
        <v>15</v>
      </c>
      <c r="H5" s="26" t="s">
        <v>140</v>
      </c>
    </row>
    <row r="6" spans="1:8" x14ac:dyDescent="0.2">
      <c r="A6" s="26" t="s">
        <v>134</v>
      </c>
      <c r="B6" s="27" t="s">
        <v>83</v>
      </c>
      <c r="C6" s="31">
        <v>5310011873821</v>
      </c>
      <c r="D6" s="27" t="s">
        <v>81</v>
      </c>
      <c r="E6" s="30">
        <v>3</v>
      </c>
      <c r="F6" s="27">
        <v>0</v>
      </c>
      <c r="G6" s="26">
        <f t="shared" si="0"/>
        <v>15</v>
      </c>
      <c r="H6" s="26" t="s">
        <v>41</v>
      </c>
    </row>
    <row r="7" spans="1:8" x14ac:dyDescent="0.2">
      <c r="A7" s="26" t="s">
        <v>135</v>
      </c>
      <c r="B7" s="27" t="s">
        <v>93</v>
      </c>
      <c r="C7" s="31">
        <v>5330010439662</v>
      </c>
      <c r="D7" s="27" t="s">
        <v>75</v>
      </c>
      <c r="E7" s="30">
        <v>1</v>
      </c>
      <c r="F7" s="27">
        <v>0</v>
      </c>
      <c r="G7" s="26">
        <f t="shared" si="0"/>
        <v>5</v>
      </c>
      <c r="H7" s="26" t="s">
        <v>45</v>
      </c>
    </row>
    <row r="8" spans="1:8" x14ac:dyDescent="0.2">
      <c r="A8" s="26" t="s">
        <v>136</v>
      </c>
      <c r="B8" s="27" t="s">
        <v>97</v>
      </c>
      <c r="C8" s="31">
        <v>5306001829408</v>
      </c>
      <c r="D8" s="27" t="s">
        <v>98</v>
      </c>
      <c r="E8" s="30">
        <v>3</v>
      </c>
      <c r="F8" s="27">
        <v>0</v>
      </c>
      <c r="G8" s="26">
        <f t="shared" si="0"/>
        <v>15</v>
      </c>
      <c r="H8" s="26" t="s">
        <v>36</v>
      </c>
    </row>
    <row r="9" spans="1:8" x14ac:dyDescent="0.2">
      <c r="A9" s="26" t="s">
        <v>137</v>
      </c>
      <c r="B9" s="27" t="s">
        <v>100</v>
      </c>
      <c r="C9" s="31">
        <v>5330003520671</v>
      </c>
      <c r="D9" s="27" t="s">
        <v>75</v>
      </c>
      <c r="E9" s="30">
        <v>1</v>
      </c>
      <c r="F9" s="27">
        <v>0</v>
      </c>
      <c r="G9" s="26">
        <f t="shared" si="0"/>
        <v>5</v>
      </c>
      <c r="H9" s="26" t="s">
        <v>51</v>
      </c>
    </row>
    <row r="10" spans="1:8" x14ac:dyDescent="0.2">
      <c r="A10" s="26" t="s">
        <v>138</v>
      </c>
      <c r="B10" s="27" t="s">
        <v>102</v>
      </c>
      <c r="C10" s="31">
        <v>5325003326911</v>
      </c>
      <c r="D10" s="27" t="s">
        <v>103</v>
      </c>
      <c r="E10" s="30">
        <v>1</v>
      </c>
      <c r="F10" s="27">
        <v>0</v>
      </c>
      <c r="G10" s="26">
        <f t="shared" si="0"/>
        <v>5</v>
      </c>
      <c r="H10" s="26" t="s">
        <v>104</v>
      </c>
    </row>
    <row r="11" spans="1:8" x14ac:dyDescent="0.2">
      <c r="A11" s="26" t="s">
        <v>139</v>
      </c>
      <c r="B11" s="27" t="s">
        <v>106</v>
      </c>
      <c r="C11" s="31">
        <v>3120010069515</v>
      </c>
      <c r="D11" s="27" t="s">
        <v>107</v>
      </c>
      <c r="E11" s="30">
        <v>1</v>
      </c>
      <c r="F11" s="27">
        <v>0</v>
      </c>
      <c r="G11" s="26">
        <f t="shared" si="0"/>
        <v>5</v>
      </c>
      <c r="H11" s="26" t="s">
        <v>52</v>
      </c>
    </row>
    <row r="12" spans="1:8" x14ac:dyDescent="0.2">
      <c r="A12" s="26" t="s">
        <v>123</v>
      </c>
      <c r="B12" s="27" t="s">
        <v>85</v>
      </c>
      <c r="C12" s="31">
        <v>4820005356483</v>
      </c>
      <c r="D12" s="27" t="s">
        <v>86</v>
      </c>
      <c r="E12" s="30">
        <v>1</v>
      </c>
      <c r="F12" s="27">
        <v>0</v>
      </c>
      <c r="G12" s="26">
        <f t="shared" si="0"/>
        <v>5</v>
      </c>
      <c r="H12" s="26" t="s">
        <v>42</v>
      </c>
    </row>
    <row r="13" spans="1:8" x14ac:dyDescent="0.2">
      <c r="A13" s="26" t="s">
        <v>124</v>
      </c>
      <c r="B13" s="27" t="s">
        <v>80</v>
      </c>
      <c r="C13" s="31">
        <v>5310009372861</v>
      </c>
      <c r="D13" s="27" t="s">
        <v>81</v>
      </c>
      <c r="E13" s="30">
        <v>1</v>
      </c>
      <c r="F13" s="27">
        <v>0</v>
      </c>
      <c r="G13" s="26">
        <f t="shared" si="0"/>
        <v>5</v>
      </c>
      <c r="H13" s="26" t="s">
        <v>40</v>
      </c>
    </row>
    <row r="14" spans="1:8" x14ac:dyDescent="0.2">
      <c r="A14" s="26" t="s">
        <v>125</v>
      </c>
      <c r="B14" s="27" t="s">
        <v>113</v>
      </c>
      <c r="C14" s="31">
        <v>5310009591974</v>
      </c>
      <c r="D14" s="27" t="s">
        <v>114</v>
      </c>
      <c r="E14" s="30">
        <v>1</v>
      </c>
      <c r="F14" s="27">
        <v>0</v>
      </c>
      <c r="G14" s="26">
        <f t="shared" si="0"/>
        <v>5</v>
      </c>
      <c r="H14" s="26" t="s">
        <v>115</v>
      </c>
    </row>
    <row r="15" spans="1:8" x14ac:dyDescent="0.2">
      <c r="A15" s="26" t="s">
        <v>126</v>
      </c>
      <c r="B15" s="27" t="s">
        <v>109</v>
      </c>
      <c r="C15" s="31">
        <v>4730002706240</v>
      </c>
      <c r="D15" s="27" t="s">
        <v>110</v>
      </c>
      <c r="E15" s="30">
        <v>2</v>
      </c>
      <c r="F15" s="27">
        <v>0</v>
      </c>
      <c r="G15" s="26">
        <f t="shared" si="0"/>
        <v>10</v>
      </c>
      <c r="H15" s="26" t="s">
        <v>111</v>
      </c>
    </row>
    <row r="16" spans="1:8" x14ac:dyDescent="0.2">
      <c r="A16" s="26" t="s">
        <v>142</v>
      </c>
      <c r="B16" s="27" t="s">
        <v>143</v>
      </c>
      <c r="C16" s="31">
        <v>5330000888719</v>
      </c>
      <c r="D16" s="27" t="s">
        <v>144</v>
      </c>
      <c r="E16" s="30">
        <v>4</v>
      </c>
      <c r="F16" s="27">
        <v>0</v>
      </c>
      <c r="G16" s="26">
        <f t="shared" si="0"/>
        <v>20</v>
      </c>
      <c r="H16" s="26" t="s">
        <v>44</v>
      </c>
    </row>
    <row r="17" spans="1:8" x14ac:dyDescent="0.2">
      <c r="A17" s="26" t="s">
        <v>131</v>
      </c>
      <c r="B17" s="27" t="s">
        <v>88</v>
      </c>
      <c r="C17" s="31">
        <v>5331005793158</v>
      </c>
      <c r="D17" s="27" t="s">
        <v>46</v>
      </c>
      <c r="E17" s="30">
        <v>2</v>
      </c>
      <c r="F17" s="27">
        <v>0</v>
      </c>
      <c r="G17" s="26">
        <f t="shared" si="0"/>
        <v>10</v>
      </c>
      <c r="H17" s="26" t="s">
        <v>43</v>
      </c>
    </row>
    <row r="18" spans="1:8" x14ac:dyDescent="0.2">
      <c r="A18" s="26" t="s">
        <v>127</v>
      </c>
      <c r="B18" s="27" t="s">
        <v>95</v>
      </c>
      <c r="C18" s="31">
        <v>5330008047856</v>
      </c>
      <c r="D18" s="27" t="s">
        <v>53</v>
      </c>
      <c r="E18" s="30">
        <v>1</v>
      </c>
      <c r="F18" s="27">
        <v>0</v>
      </c>
      <c r="G18" s="26">
        <f t="shared" si="0"/>
        <v>5</v>
      </c>
      <c r="H18" s="26" t="s">
        <v>35</v>
      </c>
    </row>
    <row r="19" spans="1:8" x14ac:dyDescent="0.2">
      <c r="A19" s="26" t="s">
        <v>128</v>
      </c>
      <c r="B19" s="27" t="s">
        <v>70</v>
      </c>
      <c r="C19" s="31">
        <v>5325002866600</v>
      </c>
      <c r="D19" s="27" t="s">
        <v>71</v>
      </c>
      <c r="E19" s="30">
        <v>5</v>
      </c>
      <c r="F19" s="27">
        <v>0</v>
      </c>
      <c r="G19" s="26">
        <f t="shared" si="0"/>
        <v>25</v>
      </c>
      <c r="H19" s="2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Baseline</vt:lpstr>
      <vt:lpstr>BOM VALIDATION </vt:lpstr>
      <vt:lpstr>REV A</vt:lpstr>
      <vt:lpstr>TBDB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2015-08-17T20:06:42Z</cp:lastPrinted>
  <dcterms:created xsi:type="dcterms:W3CDTF">2004-09-30T17:31:35Z</dcterms:created>
  <dcterms:modified xsi:type="dcterms:W3CDTF">2016-01-28T21:06:10Z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